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concurrentCalc="0" concurrentManualCount="1"/>
</workbook>
</file>

<file path=xl/calcChain.xml><?xml version="1.0" encoding="utf-8"?>
<calcChain xmlns="http://schemas.openxmlformats.org/spreadsheetml/2006/main">
  <c r="H67" i="1" l="1"/>
  <c r="H66" i="1"/>
  <c r="G67" i="1"/>
  <c r="G66" i="1"/>
  <c r="F11" i="1"/>
  <c r="F24" i="1"/>
  <c r="F8" i="1"/>
  <c r="F63" i="1"/>
  <c r="F59" i="1"/>
  <c r="F54" i="1"/>
  <c r="G59" i="1"/>
  <c r="H59" i="1"/>
  <c r="F76" i="1"/>
  <c r="F75" i="1"/>
  <c r="F65" i="1"/>
  <c r="G76" i="1"/>
  <c r="H11" i="1"/>
  <c r="G43" i="1"/>
  <c r="G42" i="1"/>
  <c r="H73" i="1"/>
  <c r="G73" i="1"/>
  <c r="F73" i="1"/>
  <c r="G54" i="1"/>
  <c r="H54" i="1"/>
  <c r="G65" i="1"/>
  <c r="H65" i="1"/>
  <c r="G75" i="1"/>
  <c r="H76" i="1"/>
  <c r="H75" i="1"/>
  <c r="H35" i="1"/>
  <c r="G35" i="1"/>
  <c r="F35" i="1"/>
  <c r="G24" i="1"/>
  <c r="G8" i="1"/>
  <c r="H24" i="1"/>
  <c r="H8" i="1"/>
  <c r="H43" i="1"/>
  <c r="H42" i="1"/>
  <c r="G11" i="1"/>
  <c r="G17" i="1"/>
  <c r="H17" i="1"/>
  <c r="F17" i="1"/>
  <c r="G20" i="1"/>
  <c r="H20" i="1"/>
  <c r="F20" i="1"/>
  <c r="G84" i="1"/>
  <c r="G83" i="1"/>
  <c r="H84" i="1"/>
  <c r="H83" i="1"/>
  <c r="G81" i="1"/>
  <c r="G80" i="1"/>
  <c r="H81" i="1"/>
  <c r="H80" i="1"/>
  <c r="G71" i="1"/>
  <c r="H71" i="1"/>
  <c r="G51" i="1"/>
  <c r="H51" i="1"/>
  <c r="G40" i="1"/>
  <c r="G34" i="1"/>
  <c r="H40" i="1"/>
  <c r="H34" i="1"/>
  <c r="G32" i="1"/>
  <c r="G31" i="1"/>
  <c r="H32" i="1"/>
  <c r="H31" i="1"/>
  <c r="G9" i="1"/>
  <c r="H9" i="1"/>
  <c r="F43" i="1"/>
  <c r="F71" i="1"/>
  <c r="F84" i="1"/>
  <c r="F83" i="1"/>
  <c r="F9" i="1"/>
  <c r="F32" i="1"/>
  <c r="F31" i="1"/>
  <c r="F40" i="1"/>
  <c r="F34" i="1"/>
  <c r="F51" i="1"/>
  <c r="F81" i="1"/>
  <c r="F80" i="1"/>
  <c r="F42" i="1"/>
  <c r="G53" i="1"/>
  <c r="H53" i="1"/>
  <c r="F53" i="1"/>
  <c r="H7" i="1"/>
  <c r="H86" i="1"/>
  <c r="G7" i="1"/>
  <c r="G86" i="1"/>
  <c r="F7" i="1"/>
  <c r="F86" i="1"/>
</calcChain>
</file>

<file path=xl/sharedStrings.xml><?xml version="1.0" encoding="utf-8"?>
<sst xmlns="http://schemas.openxmlformats.org/spreadsheetml/2006/main" count="282" uniqueCount="140">
  <si>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</si>
  <si>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</si>
  <si>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</si>
  <si>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</si>
  <si>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</si>
  <si>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</si>
  <si>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</si>
  <si>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</si>
  <si>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</si>
  <si>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</si>
  <si>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</si>
  <si>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</si>
  <si>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</si>
  <si>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</si>
  <si>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</si>
  <si>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</si>
  <si>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</si>
  <si>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</si>
  <si>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</si>
  <si>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</si>
  <si>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</si>
  <si>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</si>
  <si>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</si>
  <si>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</si>
  <si>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</si>
  <si>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</si>
  <si>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</si>
  <si>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</si>
  <si>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</si>
  <si>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</si>
  <si>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</si>
  <si>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</si>
  <si>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</si>
  <si>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</si>
  <si>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</si>
  <si>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</si>
  <si>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</si>
  <si>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</si>
  <si>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</si>
  <si>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</si>
  <si>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</si>
  <si>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</si>
  <si>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</si>
  <si>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</si>
  <si>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</si>
  <si>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</si>
  <si>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</si>
  <si>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</si>
  <si>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</si>
  <si>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</si>
  <si>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</si>
  <si>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</si>
  <si>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</si>
  <si>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</si>
  <si>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</si>
  <si>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</si>
  <si>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</si>
  <si>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</si>
  <si>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</si>
  <si>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</si>
  <si>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</si>
  <si>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</si>
  <si>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</si>
  <si>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</si>
  <si>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</si>
  <si>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</si>
  <si>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</si>
  <si>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</si>
  <si>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</si>
  <si>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</si>
  <si>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</si>
  <si>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</si>
  <si>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</si>
  <si>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</si>
  <si>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</si>
  <si>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</si>
  <si>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</si>
  <si>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</si>
  <si>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</si>
  <si>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</si>
  <si>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</si>
  <si>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</si>
  <si>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</si>
  <si>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</si>
  <si>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</si>
  <si>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</si>
  <si>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</si>
  <si>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</si>
  <si>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</si>
  <si>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</si>
  <si>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</si>
  <si>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</si>
  <si>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</si>
  <si>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</si>
  <si>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</si>
  <si>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</si>
  <si>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</si>
  <si>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</si>
  <si>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</si>
  <si>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</si>
  <si>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</si>
  <si>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</si>
  <si>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</si>
  <si>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</si>
  <si>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</si>
  <si>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</si>
  <si>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</si>
  <si>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</si>
  <si>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</si>
  <si>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</si>
  <si>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</si>
  <si>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</si>
  <si>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</si>
  <si>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</si>
  <si>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</si>
  <si>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</si>
  <si>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</si>
  <si>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</si>
  <si>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</si>
  <si>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</si>
  <si>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</si>
  <si>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</si>
  <si>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</si>
  <si>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</si>
  <si>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</si>
  <si>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</si>
  <si>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</si>
  <si>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</si>
  <si>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</si>
  <si>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</si>
  <si>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</si>
  <si>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</si>
  <si>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</si>
  <si>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</si>
  <si>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</si>
  <si>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</si>
  <si>
    <t>Расходы Персиановского сельского поселения, в целях софинансирования субсидии за счет средств резервного фонда Правительства Ростовской области (предприятию ООО «Тепловые сети» на финансовое обеспечение затрат, связанных с оказанием услуг теплоснабжения, в целях снижения объема кредиторской задолженности за поставленный природный газ)</t>
  </si>
  <si>
    <t>70 1 00 S4220</t>
  </si>
  <si>
    <t>Резервный фонд бюджета Персиановского сельского поселения</t>
  </si>
  <si>
    <t>Резервный фонд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</si>
</sst>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83" workbookViewId="0">
      <selection activeCell="F14" sqref="F14"/>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f>F8+F31+F34+F42+F53+F71+F75+F83+F80+F73</f>
        <v>94561.13</v>
      </c>
      <c r="G7" s="6">
        <f>G8+G31+G34+G42+G53+G71+G75+G83+G80</f>
        <v>124544.196</v>
      </c>
      <c r="H7" s="6">
        <f>H8+H31+H34+H42+H53+H71+H75+H83+H80</f>
        <v>69100.596000000005</v>
      </c>
    </row>
    <row r="8" spans="1:9" ht="15" customHeight="1" x14ac:dyDescent="0.25">
      <c r="A8" s="11" t="s">
        <v>6</v>
      </c>
      <c r="B8" s="16" t="s">
        <v>7</v>
      </c>
      <c r="C8" s="16"/>
      <c r="D8" s="11"/>
      <c r="E8" s="11"/>
      <c r="F8" s="6">
        <f>F9+F11+F17+F24+F20+F23</f>
        <v>15122.360000000002</v>
      </c>
      <c r="G8" s="6">
        <f t="shared" ref="G8:H8" si="0">G9+G11+G17+G24+G20</f>
        <v>18551.400000000001</v>
      </c>
      <c r="H8" s="6">
        <f t="shared" si="0"/>
        <v>18934</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12902.960000000003</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10975.7</v>
      </c>
      <c r="G12" s="6">
        <v>12477.1</v>
      </c>
      <c r="H12" s="6">
        <v>12477.1</v>
      </c>
    </row>
    <row r="13" spans="1:9" ht="78" customHeight="1" x14ac:dyDescent="0.25">
      <c r="A13" s="11" t="s">
        <v>14</v>
      </c>
      <c r="B13" s="16" t="s">
        <v>7</v>
      </c>
      <c r="C13" s="16" t="s">
        <v>12</v>
      </c>
      <c r="D13" s="11" t="s">
        <v>15</v>
      </c>
      <c r="E13" s="11">
        <v>240</v>
      </c>
      <c r="F13" s="6">
        <v>1724.86</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hidden="1" customHeight="1" x14ac:dyDescent="0.25">
      <c r="A20" s="11" t="s">
        <v>104</v>
      </c>
      <c r="B20" s="16" t="s">
        <v>7</v>
      </c>
      <c r="C20" s="16" t="s">
        <v>24</v>
      </c>
      <c r="D20" s="11"/>
      <c r="E20" s="11"/>
      <c r="F20" s="6">
        <f>F21</f>
        <v>0</v>
      </c>
      <c r="G20" s="6">
        <f t="shared" ref="G20:H20" si="4">G21</f>
        <v>0</v>
      </c>
      <c r="H20" s="6">
        <f t="shared" si="4"/>
        <v>0</v>
      </c>
    </row>
    <row r="21" spans="1:8" ht="19.5" hidden="1" customHeight="1" x14ac:dyDescent="0.25">
      <c r="A21" s="11" t="s">
        <v>105</v>
      </c>
      <c r="B21" s="16" t="s">
        <v>7</v>
      </c>
      <c r="C21" s="16" t="s">
        <v>24</v>
      </c>
      <c r="D21" s="11" t="s">
        <v>106</v>
      </c>
      <c r="E21" s="11">
        <v>880</v>
      </c>
      <c r="F21" s="6"/>
      <c r="G21" s="5">
        <v>0</v>
      </c>
      <c r="H21" s="17">
        <v>0</v>
      </c>
    </row>
    <row r="22" spans="1:8" ht="19.5" customHeight="1" x14ac:dyDescent="0.25">
      <c r="A22" s="11" t="s">
        <v>139</v>
      </c>
      <c r="B22" s="16" t="s">
        <v>7</v>
      </c>
      <c r="C22" s="16">
        <v>11</v>
      </c>
      <c r="D22" s="11"/>
      <c r="E22" s="11"/>
      <c r="F22" s="6">
        <v>1300</v>
      </c>
      <c r="G22" s="5"/>
      <c r="H22" s="17"/>
    </row>
    <row r="23" spans="1:8" ht="19.5" customHeight="1" x14ac:dyDescent="0.25">
      <c r="A23" s="11" t="s">
        <v>138</v>
      </c>
      <c r="B23" s="16" t="s">
        <v>7</v>
      </c>
      <c r="C23" s="16">
        <v>11</v>
      </c>
      <c r="D23" s="16">
        <v>9990090110</v>
      </c>
      <c r="E23" s="11">
        <v>870</v>
      </c>
      <c r="F23" s="6">
        <v>1300</v>
      </c>
      <c r="G23" s="5"/>
      <c r="H23" s="17"/>
    </row>
    <row r="24" spans="1:8" ht="18" customHeight="1" x14ac:dyDescent="0.25">
      <c r="A24" s="11" t="s">
        <v>25</v>
      </c>
      <c r="B24" s="16" t="s">
        <v>7</v>
      </c>
      <c r="C24" s="16" t="s">
        <v>26</v>
      </c>
      <c r="D24" s="11"/>
      <c r="E24" s="11"/>
      <c r="F24" s="6">
        <f>F25+F26+F27+F28+F29+F30</f>
        <v>493</v>
      </c>
      <c r="G24" s="6">
        <f t="shared" ref="G24:H24" si="5">G25+G26+G27+G28+G29+G30</f>
        <v>3572.5</v>
      </c>
      <c r="H24" s="6">
        <f t="shared" si="5"/>
        <v>3921.2</v>
      </c>
    </row>
    <row r="25" spans="1:8" ht="95.25" customHeight="1" x14ac:dyDescent="0.25">
      <c r="A25" s="11" t="s">
        <v>27</v>
      </c>
      <c r="B25" s="16" t="s">
        <v>7</v>
      </c>
      <c r="C25" s="16" t="s">
        <v>26</v>
      </c>
      <c r="D25" s="11" t="s">
        <v>28</v>
      </c>
      <c r="E25" s="11">
        <v>240</v>
      </c>
      <c r="F25" s="6">
        <v>231</v>
      </c>
      <c r="G25" s="5">
        <v>190</v>
      </c>
      <c r="H25" s="17">
        <v>190</v>
      </c>
    </row>
    <row r="26" spans="1:8" ht="76.5" x14ac:dyDescent="0.25">
      <c r="A26" s="11" t="s">
        <v>30</v>
      </c>
      <c r="B26" s="16" t="s">
        <v>7</v>
      </c>
      <c r="C26" s="16">
        <v>13</v>
      </c>
      <c r="D26" s="11" t="s">
        <v>29</v>
      </c>
      <c r="E26" s="11">
        <v>850</v>
      </c>
      <c r="F26" s="6">
        <v>90</v>
      </c>
      <c r="G26" s="5">
        <v>90</v>
      </c>
      <c r="H26" s="17">
        <v>90</v>
      </c>
    </row>
    <row r="27" spans="1:8" ht="72" customHeight="1" x14ac:dyDescent="0.25">
      <c r="A27" s="11" t="s">
        <v>31</v>
      </c>
      <c r="B27" s="16" t="s">
        <v>7</v>
      </c>
      <c r="C27" s="16">
        <v>13</v>
      </c>
      <c r="D27" s="11" t="s">
        <v>32</v>
      </c>
      <c r="E27" s="11">
        <v>540</v>
      </c>
      <c r="F27" s="6">
        <v>103.2</v>
      </c>
      <c r="G27" s="5">
        <v>107.3</v>
      </c>
      <c r="H27" s="17">
        <v>111.7</v>
      </c>
    </row>
    <row r="28" spans="1:8" ht="93.75" customHeight="1" x14ac:dyDescent="0.25">
      <c r="A28" s="11" t="s">
        <v>33</v>
      </c>
      <c r="B28" s="16" t="s">
        <v>7</v>
      </c>
      <c r="C28" s="16" t="s">
        <v>26</v>
      </c>
      <c r="D28" s="11" t="s">
        <v>34</v>
      </c>
      <c r="E28" s="11">
        <v>540</v>
      </c>
      <c r="F28" s="6">
        <v>68.8</v>
      </c>
      <c r="G28" s="5">
        <v>71.599999999999994</v>
      </c>
      <c r="H28" s="17">
        <v>74.5</v>
      </c>
    </row>
    <row r="29" spans="1:8" ht="70.5" customHeight="1" x14ac:dyDescent="0.25">
      <c r="A29" s="11" t="s">
        <v>35</v>
      </c>
      <c r="B29" s="16" t="s">
        <v>7</v>
      </c>
      <c r="C29" s="16">
        <v>13</v>
      </c>
      <c r="D29" s="11" t="s">
        <v>36</v>
      </c>
      <c r="E29" s="11">
        <v>850</v>
      </c>
      <c r="F29" s="6">
        <v>0</v>
      </c>
      <c r="G29" s="5">
        <v>0</v>
      </c>
      <c r="H29" s="17">
        <v>0</v>
      </c>
    </row>
    <row r="30" spans="1:8" ht="43.5" customHeight="1" x14ac:dyDescent="0.25">
      <c r="A30" s="11" t="s">
        <v>107</v>
      </c>
      <c r="B30" s="16" t="s">
        <v>7</v>
      </c>
      <c r="C30" s="16">
        <v>13</v>
      </c>
      <c r="D30" s="19" t="s">
        <v>103</v>
      </c>
      <c r="E30" s="11">
        <v>880</v>
      </c>
      <c r="F30" s="6">
        <v>0</v>
      </c>
      <c r="G30" s="5">
        <v>3113.6</v>
      </c>
      <c r="H30" s="17">
        <v>3455</v>
      </c>
    </row>
    <row r="31" spans="1:8" ht="17.25" customHeight="1" x14ac:dyDescent="0.25">
      <c r="A31" s="11" t="s">
        <v>37</v>
      </c>
      <c r="B31" s="16" t="s">
        <v>9</v>
      </c>
      <c r="C31" s="16"/>
      <c r="D31" s="11"/>
      <c r="E31" s="11"/>
      <c r="F31" s="6">
        <f>F32:F32</f>
        <v>255.4</v>
      </c>
      <c r="G31" s="6">
        <f t="shared" ref="G31:H32" si="6">G32:G32</f>
        <v>249.3</v>
      </c>
      <c r="H31" s="6">
        <f t="shared" si="6"/>
        <v>257.60000000000002</v>
      </c>
    </row>
    <row r="32" spans="1:8" ht="18.75" customHeight="1" x14ac:dyDescent="0.25">
      <c r="A32" s="11" t="s">
        <v>38</v>
      </c>
      <c r="B32" s="16" t="s">
        <v>9</v>
      </c>
      <c r="C32" s="16" t="s">
        <v>39</v>
      </c>
      <c r="D32" s="11"/>
      <c r="E32" s="11"/>
      <c r="F32" s="6">
        <f>F33:F33</f>
        <v>255.4</v>
      </c>
      <c r="G32" s="6">
        <f t="shared" si="6"/>
        <v>249.3</v>
      </c>
      <c r="H32" s="6">
        <f t="shared" si="6"/>
        <v>257.60000000000002</v>
      </c>
    </row>
    <row r="33" spans="1:8" ht="56.25" customHeight="1" x14ac:dyDescent="0.25">
      <c r="A33" s="11" t="s">
        <v>40</v>
      </c>
      <c r="B33" s="16" t="s">
        <v>9</v>
      </c>
      <c r="C33" s="16" t="s">
        <v>39</v>
      </c>
      <c r="D33" s="11" t="s">
        <v>41</v>
      </c>
      <c r="E33" s="11">
        <v>120</v>
      </c>
      <c r="F33" s="5">
        <v>255.4</v>
      </c>
      <c r="G33" s="17">
        <v>249.3</v>
      </c>
      <c r="H33" s="17">
        <v>257.60000000000002</v>
      </c>
    </row>
    <row r="34" spans="1:8" ht="26.25" customHeight="1" x14ac:dyDescent="0.25">
      <c r="A34" s="11" t="s">
        <v>88</v>
      </c>
      <c r="B34" s="16" t="s">
        <v>39</v>
      </c>
      <c r="C34" s="20"/>
      <c r="D34" s="11"/>
      <c r="E34" s="11"/>
      <c r="F34" s="6">
        <f>F40+F35</f>
        <v>97.5</v>
      </c>
      <c r="G34" s="6">
        <f t="shared" ref="G34:H34" si="7">G40+G35</f>
        <v>132.49599999999998</v>
      </c>
      <c r="H34" s="6">
        <f t="shared" si="7"/>
        <v>132.49599999999998</v>
      </c>
    </row>
    <row r="35" spans="1:8" customFormat="1" ht="41.25" customHeight="1" x14ac:dyDescent="0.25">
      <c r="A35" s="11" t="s">
        <v>111</v>
      </c>
      <c r="B35" s="21" t="s">
        <v>39</v>
      </c>
      <c r="C35" s="21" t="s">
        <v>112</v>
      </c>
      <c r="D35" s="22"/>
      <c r="E35" s="22"/>
      <c r="F35" s="23">
        <f>F36+F37+F38+F39</f>
        <v>72.5</v>
      </c>
      <c r="G35" s="23">
        <f t="shared" ref="G35:H35" si="8">G36+G37+G38+G39</f>
        <v>72.495999999999995</v>
      </c>
      <c r="H35" s="23">
        <f t="shared" si="8"/>
        <v>72.495999999999995</v>
      </c>
    </row>
    <row r="36" spans="1:8" customFormat="1" ht="97.5" customHeight="1" x14ac:dyDescent="0.25">
      <c r="A36" s="18" t="s">
        <v>113</v>
      </c>
      <c r="B36" s="21" t="s">
        <v>39</v>
      </c>
      <c r="C36" s="21" t="s">
        <v>112</v>
      </c>
      <c r="D36" s="11" t="s">
        <v>114</v>
      </c>
      <c r="E36" s="22">
        <v>240</v>
      </c>
      <c r="F36" s="23">
        <v>43.9</v>
      </c>
      <c r="G36" s="23">
        <v>43.896000000000001</v>
      </c>
      <c r="H36" s="23">
        <v>43.896000000000001</v>
      </c>
    </row>
    <row r="37" spans="1:8" customFormat="1" ht="97.5" customHeight="1" x14ac:dyDescent="0.25">
      <c r="A37" s="18" t="s">
        <v>113</v>
      </c>
      <c r="B37" s="21" t="s">
        <v>39</v>
      </c>
      <c r="C37" s="21" t="s">
        <v>112</v>
      </c>
      <c r="D37" s="11" t="s">
        <v>115</v>
      </c>
      <c r="E37" s="22">
        <v>240</v>
      </c>
      <c r="F37" s="23">
        <v>22</v>
      </c>
      <c r="G37" s="23">
        <v>22</v>
      </c>
      <c r="H37" s="23">
        <v>22</v>
      </c>
    </row>
    <row r="38" spans="1:8" customFormat="1" ht="97.5" customHeight="1" x14ac:dyDescent="0.25">
      <c r="A38" s="18" t="s">
        <v>113</v>
      </c>
      <c r="B38" s="21" t="s">
        <v>39</v>
      </c>
      <c r="C38" s="21" t="s">
        <v>112</v>
      </c>
      <c r="D38" s="11" t="s">
        <v>116</v>
      </c>
      <c r="E38" s="22">
        <v>240</v>
      </c>
      <c r="F38" s="23">
        <v>2.8</v>
      </c>
      <c r="G38" s="23">
        <v>2.8</v>
      </c>
      <c r="H38" s="23">
        <v>2.8</v>
      </c>
    </row>
    <row r="39" spans="1:8" customFormat="1" ht="97.5" customHeight="1" x14ac:dyDescent="0.25">
      <c r="A39" s="18" t="s">
        <v>113</v>
      </c>
      <c r="B39" s="21" t="s">
        <v>39</v>
      </c>
      <c r="C39" s="21" t="s">
        <v>112</v>
      </c>
      <c r="D39" s="11" t="s">
        <v>117</v>
      </c>
      <c r="E39" s="22">
        <v>240</v>
      </c>
      <c r="F39" s="23">
        <v>3.8</v>
      </c>
      <c r="G39" s="23">
        <v>3.8</v>
      </c>
      <c r="H39" s="23">
        <v>3.8</v>
      </c>
    </row>
    <row r="40" spans="1:8" ht="14.25" customHeight="1" x14ac:dyDescent="0.25">
      <c r="A40" s="11" t="s">
        <v>42</v>
      </c>
      <c r="B40" s="16" t="s">
        <v>39</v>
      </c>
      <c r="C40" s="16" t="s">
        <v>43</v>
      </c>
      <c r="D40" s="15"/>
      <c r="E40" s="15"/>
      <c r="F40" s="6">
        <f>F41:F41</f>
        <v>25</v>
      </c>
      <c r="G40" s="6">
        <f t="shared" ref="G40:H40" si="9">G41:G41</f>
        <v>60</v>
      </c>
      <c r="H40" s="6">
        <f t="shared" si="9"/>
        <v>60</v>
      </c>
    </row>
    <row r="41" spans="1:8" ht="77.25" customHeight="1" x14ac:dyDescent="0.25">
      <c r="A41" s="11" t="s">
        <v>44</v>
      </c>
      <c r="B41" s="16" t="s">
        <v>39</v>
      </c>
      <c r="C41" s="16">
        <v>10</v>
      </c>
      <c r="D41" s="11" t="s">
        <v>45</v>
      </c>
      <c r="E41" s="11">
        <v>240</v>
      </c>
      <c r="F41" s="6">
        <v>25</v>
      </c>
      <c r="G41" s="5">
        <v>60</v>
      </c>
      <c r="H41" s="17">
        <v>60</v>
      </c>
    </row>
    <row r="42" spans="1:8" x14ac:dyDescent="0.25">
      <c r="A42" s="24" t="s">
        <v>46</v>
      </c>
      <c r="B42" s="16" t="s">
        <v>12</v>
      </c>
      <c r="C42" s="25"/>
      <c r="D42" s="15"/>
      <c r="E42" s="15"/>
      <c r="F42" s="6">
        <f>F43+F51</f>
        <v>6781</v>
      </c>
      <c r="G42" s="6">
        <f t="shared" ref="G42:H42" si="10">G43+G51</f>
        <v>58830.7</v>
      </c>
      <c r="H42" s="6">
        <f t="shared" si="10"/>
        <v>3044.7</v>
      </c>
    </row>
    <row r="43" spans="1:8" ht="18" customHeight="1" x14ac:dyDescent="0.25">
      <c r="A43" s="11" t="s">
        <v>47</v>
      </c>
      <c r="B43" s="16" t="s">
        <v>12</v>
      </c>
      <c r="C43" s="26" t="s">
        <v>86</v>
      </c>
      <c r="D43" s="15"/>
      <c r="E43" s="15"/>
      <c r="F43" s="6">
        <f>F44+F45+F46+F47+F48+F50</f>
        <v>6181</v>
      </c>
      <c r="G43" s="6">
        <f>G44+G45+G46+G47+G48+G50+G49</f>
        <v>58670.7</v>
      </c>
      <c r="H43" s="6">
        <f t="shared" ref="H43" si="11">H44+H45+H46+H47+H48+H50</f>
        <v>2884.7</v>
      </c>
    </row>
    <row r="44" spans="1:8" ht="83.25" hidden="1" customHeight="1" thickBot="1" x14ac:dyDescent="0.25">
      <c r="A44" s="11" t="s">
        <v>92</v>
      </c>
      <c r="B44" s="16" t="s">
        <v>12</v>
      </c>
      <c r="C44" s="26" t="s">
        <v>86</v>
      </c>
      <c r="D44" s="11" t="s">
        <v>89</v>
      </c>
      <c r="E44" s="11">
        <v>240</v>
      </c>
      <c r="F44" s="6">
        <v>0</v>
      </c>
      <c r="G44" s="5">
        <v>0</v>
      </c>
      <c r="H44" s="17">
        <v>0</v>
      </c>
    </row>
    <row r="45" spans="1:8" ht="77.25" hidden="1" customHeight="1" thickBot="1" x14ac:dyDescent="0.25">
      <c r="A45" s="11" t="s">
        <v>92</v>
      </c>
      <c r="B45" s="16" t="s">
        <v>12</v>
      </c>
      <c r="C45" s="26" t="s">
        <v>86</v>
      </c>
      <c r="D45" s="11" t="s">
        <v>90</v>
      </c>
      <c r="E45" s="11">
        <v>240</v>
      </c>
      <c r="F45" s="6">
        <v>0</v>
      </c>
      <c r="G45" s="5">
        <v>0</v>
      </c>
      <c r="H45" s="17">
        <v>0</v>
      </c>
    </row>
    <row r="46" spans="1:8" ht="127.5" hidden="1" customHeight="1" thickBot="1" x14ac:dyDescent="0.25">
      <c r="A46" s="11" t="s">
        <v>83</v>
      </c>
      <c r="B46" s="16" t="s">
        <v>12</v>
      </c>
      <c r="C46" s="26" t="s">
        <v>86</v>
      </c>
      <c r="D46" s="11" t="s">
        <v>82</v>
      </c>
      <c r="E46" s="11">
        <v>240</v>
      </c>
      <c r="F46" s="6">
        <v>0</v>
      </c>
      <c r="G46" s="5"/>
      <c r="H46" s="17"/>
    </row>
    <row r="47" spans="1:8" ht="122.25" hidden="1" customHeight="1" thickBot="1" x14ac:dyDescent="0.25">
      <c r="A47" s="11" t="s">
        <v>83</v>
      </c>
      <c r="B47" s="27" t="s">
        <v>85</v>
      </c>
      <c r="C47" s="26" t="s">
        <v>86</v>
      </c>
      <c r="D47" s="16" t="s">
        <v>84</v>
      </c>
      <c r="E47" s="11">
        <v>240</v>
      </c>
      <c r="F47" s="6">
        <v>0</v>
      </c>
      <c r="G47" s="5"/>
      <c r="H47" s="17"/>
    </row>
    <row r="48" spans="1:8" ht="82.5" customHeight="1" x14ac:dyDescent="0.25">
      <c r="A48" s="18" t="s">
        <v>92</v>
      </c>
      <c r="B48" s="27" t="s">
        <v>85</v>
      </c>
      <c r="C48" s="26" t="s">
        <v>86</v>
      </c>
      <c r="D48" s="16" t="s">
        <v>91</v>
      </c>
      <c r="E48" s="11">
        <v>240</v>
      </c>
      <c r="F48" s="6">
        <v>6181</v>
      </c>
      <c r="G48" s="5">
        <v>2270.6999999999998</v>
      </c>
      <c r="H48" s="17">
        <v>2884.7</v>
      </c>
    </row>
    <row r="49" spans="1:9" ht="94.5" customHeight="1" x14ac:dyDescent="0.25">
      <c r="A49" s="18" t="s">
        <v>131</v>
      </c>
      <c r="B49" s="27" t="s">
        <v>85</v>
      </c>
      <c r="C49" s="26" t="s">
        <v>86</v>
      </c>
      <c r="D49" s="16" t="s">
        <v>123</v>
      </c>
      <c r="E49" s="11">
        <v>244</v>
      </c>
      <c r="F49" s="6">
        <v>0</v>
      </c>
      <c r="G49" s="5">
        <v>56400</v>
      </c>
      <c r="H49" s="17">
        <v>0</v>
      </c>
    </row>
    <row r="50" spans="1:9" ht="90.75" hidden="1" customHeight="1" thickBot="1" x14ac:dyDescent="0.25">
      <c r="A50" s="11" t="s">
        <v>126</v>
      </c>
      <c r="B50" s="27" t="s">
        <v>85</v>
      </c>
      <c r="C50" s="26" t="s">
        <v>86</v>
      </c>
      <c r="D50" s="16" t="s">
        <v>123</v>
      </c>
      <c r="E50" s="11">
        <v>522</v>
      </c>
      <c r="F50" s="6">
        <v>0</v>
      </c>
      <c r="G50" s="5"/>
      <c r="H50" s="17">
        <v>0</v>
      </c>
    </row>
    <row r="51" spans="1:9" ht="16.5" customHeight="1" x14ac:dyDescent="0.25">
      <c r="A51" s="11" t="s">
        <v>50</v>
      </c>
      <c r="B51" s="27" t="s">
        <v>12</v>
      </c>
      <c r="C51" s="27" t="s">
        <v>51</v>
      </c>
      <c r="D51" s="11"/>
      <c r="E51" s="11"/>
      <c r="F51" s="6">
        <f>F52</f>
        <v>600</v>
      </c>
      <c r="G51" s="6">
        <f t="shared" ref="G51:H51" si="12">G52</f>
        <v>160</v>
      </c>
      <c r="H51" s="6">
        <f t="shared" si="12"/>
        <v>160</v>
      </c>
    </row>
    <row r="52" spans="1:9" ht="64.5" customHeight="1" x14ac:dyDescent="0.25">
      <c r="A52" s="11" t="s">
        <v>52</v>
      </c>
      <c r="B52" s="27" t="s">
        <v>12</v>
      </c>
      <c r="C52" s="27" t="s">
        <v>51</v>
      </c>
      <c r="D52" s="11" t="s">
        <v>53</v>
      </c>
      <c r="E52" s="11">
        <v>240</v>
      </c>
      <c r="F52" s="6">
        <v>600</v>
      </c>
      <c r="G52" s="5">
        <v>160</v>
      </c>
      <c r="H52" s="17">
        <v>160</v>
      </c>
    </row>
    <row r="53" spans="1:9" ht="18.75" customHeight="1" x14ac:dyDescent="0.25">
      <c r="A53" s="11" t="s">
        <v>54</v>
      </c>
      <c r="B53" s="27" t="s">
        <v>55</v>
      </c>
      <c r="C53" s="27"/>
      <c r="D53" s="11"/>
      <c r="E53" s="11"/>
      <c r="F53" s="6">
        <f>F54+F59+F65</f>
        <v>41644.47</v>
      </c>
      <c r="G53" s="6">
        <f>G54+G59+G65</f>
        <v>16197.1</v>
      </c>
      <c r="H53" s="6">
        <f>H54+H59+H65</f>
        <v>13948.6</v>
      </c>
    </row>
    <row r="54" spans="1:9" ht="17.25" customHeight="1" x14ac:dyDescent="0.25">
      <c r="A54" s="11" t="s">
        <v>56</v>
      </c>
      <c r="B54" s="27" t="s">
        <v>55</v>
      </c>
      <c r="C54" s="27" t="s">
        <v>7</v>
      </c>
      <c r="D54" s="11"/>
      <c r="E54" s="11"/>
      <c r="F54" s="6">
        <f>F55+F56+F57+F58</f>
        <v>900</v>
      </c>
      <c r="G54" s="6">
        <f t="shared" ref="G54:H54" si="13">G55+G56+G57+G58</f>
        <v>2700</v>
      </c>
      <c r="H54" s="6">
        <f t="shared" si="13"/>
        <v>2700</v>
      </c>
    </row>
    <row r="55" spans="1:9" ht="91.5" customHeight="1" x14ac:dyDescent="0.25">
      <c r="A55" s="11" t="s">
        <v>57</v>
      </c>
      <c r="B55" s="27" t="s">
        <v>55</v>
      </c>
      <c r="C55" s="27" t="s">
        <v>7</v>
      </c>
      <c r="D55" s="11" t="s">
        <v>58</v>
      </c>
      <c r="E55" s="11">
        <v>240</v>
      </c>
      <c r="F55" s="6">
        <v>900</v>
      </c>
      <c r="G55" s="5">
        <v>700</v>
      </c>
      <c r="H55" s="17">
        <v>700</v>
      </c>
    </row>
    <row r="56" spans="1:9" ht="91.5" customHeight="1" x14ac:dyDescent="0.25">
      <c r="A56" s="11" t="s">
        <v>57</v>
      </c>
      <c r="B56" s="27" t="s">
        <v>55</v>
      </c>
      <c r="C56" s="27" t="s">
        <v>7</v>
      </c>
      <c r="D56" s="11" t="s">
        <v>58</v>
      </c>
      <c r="E56" s="11">
        <v>240</v>
      </c>
      <c r="F56" s="6">
        <v>0</v>
      </c>
      <c r="G56" s="5">
        <v>2000</v>
      </c>
      <c r="H56" s="17">
        <v>2000</v>
      </c>
    </row>
    <row r="57" spans="1:9" ht="134.25" hidden="1" customHeight="1" thickBot="1" x14ac:dyDescent="0.25">
      <c r="A57" s="11" t="s">
        <v>125</v>
      </c>
      <c r="B57" s="27" t="s">
        <v>55</v>
      </c>
      <c r="C57" s="27" t="s">
        <v>7</v>
      </c>
      <c r="D57" s="11" t="s">
        <v>127</v>
      </c>
      <c r="E57" s="11">
        <v>522</v>
      </c>
      <c r="F57" s="6"/>
      <c r="G57" s="5">
        <v>0</v>
      </c>
      <c r="H57" s="17">
        <v>0</v>
      </c>
    </row>
    <row r="58" spans="1:9" ht="142.5" hidden="1" customHeight="1" thickBot="1" x14ac:dyDescent="0.25">
      <c r="A58" s="11" t="s">
        <v>124</v>
      </c>
      <c r="B58" s="27" t="s">
        <v>55</v>
      </c>
      <c r="C58" s="27" t="s">
        <v>7</v>
      </c>
      <c r="D58" s="11" t="s">
        <v>128</v>
      </c>
      <c r="E58" s="11">
        <v>522</v>
      </c>
      <c r="F58" s="6"/>
      <c r="G58" s="5">
        <v>0</v>
      </c>
      <c r="H58" s="17">
        <v>0</v>
      </c>
    </row>
    <row r="59" spans="1:9" ht="15" customHeight="1" x14ac:dyDescent="0.25">
      <c r="A59" s="11" t="s">
        <v>59</v>
      </c>
      <c r="B59" s="27" t="s">
        <v>55</v>
      </c>
      <c r="C59" s="27" t="s">
        <v>9</v>
      </c>
      <c r="D59" s="11"/>
      <c r="E59" s="11"/>
      <c r="F59" s="6">
        <f>SUM(F60:F64)</f>
        <v>19699.400000000001</v>
      </c>
      <c r="G59" s="6">
        <f t="shared" ref="G59:H59" si="14">SUM(G60:G64)</f>
        <v>1906.6000000000001</v>
      </c>
      <c r="H59" s="6">
        <f t="shared" si="14"/>
        <v>1906.6000000000001</v>
      </c>
      <c r="I59" s="7"/>
    </row>
    <row r="60" spans="1:9" ht="80.25" customHeight="1" x14ac:dyDescent="0.25">
      <c r="A60" s="11" t="s">
        <v>60</v>
      </c>
      <c r="B60" s="27" t="s">
        <v>55</v>
      </c>
      <c r="C60" s="27" t="s">
        <v>9</v>
      </c>
      <c r="D60" s="11" t="s">
        <v>61</v>
      </c>
      <c r="E60" s="11">
        <v>240</v>
      </c>
      <c r="F60" s="6">
        <v>5653.8</v>
      </c>
      <c r="G60" s="5">
        <v>285</v>
      </c>
      <c r="H60" s="17">
        <v>285</v>
      </c>
    </row>
    <row r="61" spans="1:9" ht="80.25" customHeight="1" x14ac:dyDescent="0.25">
      <c r="A61" s="11" t="s">
        <v>60</v>
      </c>
      <c r="B61" s="27" t="s">
        <v>55</v>
      </c>
      <c r="C61" s="27" t="s">
        <v>9</v>
      </c>
      <c r="D61" s="11" t="s">
        <v>61</v>
      </c>
      <c r="E61" s="11">
        <v>810</v>
      </c>
      <c r="F61" s="6">
        <v>300</v>
      </c>
      <c r="G61" s="5"/>
      <c r="H61" s="17"/>
    </row>
    <row r="62" spans="1:9" ht="107.25" customHeight="1" x14ac:dyDescent="0.25">
      <c r="A62" s="11" t="s">
        <v>97</v>
      </c>
      <c r="B62" s="27" t="s">
        <v>55</v>
      </c>
      <c r="C62" s="27" t="s">
        <v>9</v>
      </c>
      <c r="D62" s="11" t="s">
        <v>95</v>
      </c>
      <c r="E62" s="11">
        <v>810</v>
      </c>
      <c r="F62" s="6">
        <v>1499.2</v>
      </c>
      <c r="G62" s="5">
        <v>1499.2</v>
      </c>
      <c r="H62" s="17">
        <v>1499.2</v>
      </c>
    </row>
    <row r="63" spans="1:9" ht="82.5" customHeight="1" x14ac:dyDescent="0.25">
      <c r="A63" s="11" t="s">
        <v>136</v>
      </c>
      <c r="B63" s="27" t="s">
        <v>55</v>
      </c>
      <c r="C63" s="27" t="s">
        <v>9</v>
      </c>
      <c r="D63" s="11" t="s">
        <v>137</v>
      </c>
      <c r="E63" s="11">
        <v>810</v>
      </c>
      <c r="F63" s="6">
        <f>909.3+11214.7</f>
        <v>12124</v>
      </c>
      <c r="G63" s="5"/>
      <c r="H63" s="17"/>
    </row>
    <row r="64" spans="1:9" ht="106.5" customHeight="1" x14ac:dyDescent="0.25">
      <c r="A64" s="11" t="s">
        <v>97</v>
      </c>
      <c r="B64" s="27" t="s">
        <v>55</v>
      </c>
      <c r="C64" s="27" t="s">
        <v>9</v>
      </c>
      <c r="D64" s="11" t="s">
        <v>96</v>
      </c>
      <c r="E64" s="11">
        <v>810</v>
      </c>
      <c r="F64" s="6">
        <v>122.4</v>
      </c>
      <c r="G64" s="5">
        <v>122.4</v>
      </c>
      <c r="H64" s="17">
        <v>122.4</v>
      </c>
    </row>
    <row r="65" spans="1:9" ht="15" customHeight="1" x14ac:dyDescent="0.25">
      <c r="A65" s="11" t="s">
        <v>62</v>
      </c>
      <c r="B65" s="27" t="s">
        <v>55</v>
      </c>
      <c r="C65" s="27" t="s">
        <v>39</v>
      </c>
      <c r="D65" s="11"/>
      <c r="E65" s="11"/>
      <c r="F65" s="6">
        <f>F66+F67+F70+F68+F69</f>
        <v>21045.07</v>
      </c>
      <c r="G65" s="6">
        <f t="shared" ref="G65:H65" si="15">G66+G67+G70+G68+G69</f>
        <v>11590.5</v>
      </c>
      <c r="H65" s="6">
        <f t="shared" si="15"/>
        <v>9342</v>
      </c>
      <c r="I65" s="7"/>
    </row>
    <row r="66" spans="1:9" ht="66.75" customHeight="1" x14ac:dyDescent="0.25">
      <c r="A66" s="11" t="s">
        <v>63</v>
      </c>
      <c r="B66" s="27" t="s">
        <v>55</v>
      </c>
      <c r="C66" s="27" t="s">
        <v>39</v>
      </c>
      <c r="D66" s="11" t="s">
        <v>64</v>
      </c>
      <c r="E66" s="11">
        <v>240</v>
      </c>
      <c r="F66" s="6">
        <v>6032.4</v>
      </c>
      <c r="G66" s="5">
        <f>6177.4</f>
        <v>6177.4</v>
      </c>
      <c r="H66" s="17">
        <f>6326.7</f>
        <v>6326.7</v>
      </c>
    </row>
    <row r="67" spans="1:9" ht="93" customHeight="1" x14ac:dyDescent="0.25">
      <c r="A67" s="11" t="s">
        <v>65</v>
      </c>
      <c r="B67" s="27" t="s">
        <v>55</v>
      </c>
      <c r="C67" s="27" t="s">
        <v>39</v>
      </c>
      <c r="D67" s="11" t="s">
        <v>66</v>
      </c>
      <c r="E67" s="11">
        <v>240</v>
      </c>
      <c r="F67" s="6">
        <v>13455.17</v>
      </c>
      <c r="G67" s="5">
        <f>8526.7-3113.6</f>
        <v>5413.1</v>
      </c>
      <c r="H67" s="17">
        <f>6470.3-3455</f>
        <v>3015.3</v>
      </c>
    </row>
    <row r="68" spans="1:9" ht="16.5" customHeight="1" x14ac:dyDescent="0.25">
      <c r="A68" s="11" t="s">
        <v>99</v>
      </c>
      <c r="B68" s="27" t="s">
        <v>55</v>
      </c>
      <c r="C68" s="27" t="s">
        <v>39</v>
      </c>
      <c r="D68" s="11" t="s">
        <v>132</v>
      </c>
      <c r="E68" s="11">
        <v>830</v>
      </c>
      <c r="F68" s="6">
        <v>397</v>
      </c>
      <c r="G68" s="5">
        <v>0</v>
      </c>
      <c r="H68" s="17">
        <v>0</v>
      </c>
    </row>
    <row r="69" spans="1:9" ht="21" hidden="1" customHeight="1" thickBot="1" x14ac:dyDescent="0.25">
      <c r="A69" s="11" t="s">
        <v>99</v>
      </c>
      <c r="B69" s="27" t="s">
        <v>55</v>
      </c>
      <c r="C69" s="27" t="s">
        <v>39</v>
      </c>
      <c r="D69" s="11" t="s">
        <v>98</v>
      </c>
      <c r="E69" s="11">
        <v>240</v>
      </c>
      <c r="F69" s="6">
        <v>0</v>
      </c>
      <c r="G69" s="5">
        <v>0</v>
      </c>
      <c r="H69" s="17">
        <v>0</v>
      </c>
    </row>
    <row r="70" spans="1:9" ht="75" customHeight="1" x14ac:dyDescent="0.25">
      <c r="A70" s="11" t="s">
        <v>48</v>
      </c>
      <c r="B70" s="27" t="s">
        <v>55</v>
      </c>
      <c r="C70" s="27" t="s">
        <v>39</v>
      </c>
      <c r="D70" s="11" t="s">
        <v>49</v>
      </c>
      <c r="E70" s="11">
        <v>240</v>
      </c>
      <c r="F70" s="6">
        <v>1160.5</v>
      </c>
      <c r="G70" s="5">
        <v>0</v>
      </c>
      <c r="H70" s="17">
        <v>0</v>
      </c>
    </row>
    <row r="71" spans="1:9" ht="28.5" customHeight="1" x14ac:dyDescent="0.25">
      <c r="A71" s="11" t="s">
        <v>87</v>
      </c>
      <c r="B71" s="27" t="s">
        <v>24</v>
      </c>
      <c r="C71" s="27" t="s">
        <v>55</v>
      </c>
      <c r="D71" s="11"/>
      <c r="E71" s="11"/>
      <c r="F71" s="6">
        <f>F72</f>
        <v>70</v>
      </c>
      <c r="G71" s="6">
        <f t="shared" ref="G71:H71" si="16">G72</f>
        <v>0</v>
      </c>
      <c r="H71" s="6">
        <f t="shared" si="16"/>
        <v>0</v>
      </c>
    </row>
    <row r="72" spans="1:9" ht="95.25" customHeight="1" x14ac:dyDescent="0.25">
      <c r="A72" s="11" t="s">
        <v>14</v>
      </c>
      <c r="B72" s="27" t="s">
        <v>24</v>
      </c>
      <c r="C72" s="27" t="s">
        <v>55</v>
      </c>
      <c r="D72" s="11" t="s">
        <v>15</v>
      </c>
      <c r="E72" s="11">
        <v>240</v>
      </c>
      <c r="F72" s="6">
        <v>70</v>
      </c>
      <c r="G72" s="5">
        <v>0</v>
      </c>
      <c r="H72" s="17">
        <v>0</v>
      </c>
    </row>
    <row r="73" spans="1:9" ht="23.25" customHeight="1" x14ac:dyDescent="0.25">
      <c r="A73" s="11" t="s">
        <v>120</v>
      </c>
      <c r="B73" s="28" t="s">
        <v>24</v>
      </c>
      <c r="C73" s="28" t="s">
        <v>24</v>
      </c>
      <c r="D73" s="22"/>
      <c r="E73" s="22"/>
      <c r="F73" s="23">
        <f>F74</f>
        <v>30</v>
      </c>
      <c r="G73" s="23">
        <f>G74</f>
        <v>0</v>
      </c>
      <c r="H73" s="23">
        <f>H74</f>
        <v>0</v>
      </c>
    </row>
    <row r="74" spans="1:9" ht="67.5" customHeight="1" x14ac:dyDescent="0.25">
      <c r="A74" s="11" t="s">
        <v>121</v>
      </c>
      <c r="B74" s="28" t="s">
        <v>24</v>
      </c>
      <c r="C74" s="28" t="s">
        <v>24</v>
      </c>
      <c r="D74" s="22" t="s">
        <v>122</v>
      </c>
      <c r="E74" s="22"/>
      <c r="F74" s="23">
        <v>30</v>
      </c>
      <c r="G74" s="29">
        <v>0</v>
      </c>
      <c r="H74" s="30">
        <v>0</v>
      </c>
    </row>
    <row r="75" spans="1:9" ht="17.25" customHeight="1" x14ac:dyDescent="0.25">
      <c r="A75" s="11" t="s">
        <v>67</v>
      </c>
      <c r="B75" s="27" t="s">
        <v>68</v>
      </c>
      <c r="C75" s="27"/>
      <c r="D75" s="11"/>
      <c r="E75" s="11"/>
      <c r="F75" s="6">
        <f>F76</f>
        <v>30122.2</v>
      </c>
      <c r="G75" s="6">
        <f t="shared" ref="G75:H75" si="17">G76</f>
        <v>30200</v>
      </c>
      <c r="H75" s="6">
        <f t="shared" si="17"/>
        <v>32400</v>
      </c>
    </row>
    <row r="76" spans="1:9" ht="17.25" customHeight="1" x14ac:dyDescent="0.25">
      <c r="A76" s="11" t="s">
        <v>69</v>
      </c>
      <c r="B76" s="27" t="s">
        <v>68</v>
      </c>
      <c r="C76" s="27" t="s">
        <v>7</v>
      </c>
      <c r="D76" s="11"/>
      <c r="E76" s="11"/>
      <c r="F76" s="6">
        <f>F77+F78+F79</f>
        <v>30122.2</v>
      </c>
      <c r="G76" s="6">
        <f>G77+G78+G79</f>
        <v>30200</v>
      </c>
      <c r="H76" s="6">
        <f t="shared" ref="H76" si="18">H77+H78+H79</f>
        <v>32400</v>
      </c>
    </row>
    <row r="77" spans="1:9" ht="79.5" customHeight="1" x14ac:dyDescent="0.25">
      <c r="A77" s="11" t="s">
        <v>70</v>
      </c>
      <c r="B77" s="27" t="s">
        <v>68</v>
      </c>
      <c r="C77" s="27" t="s">
        <v>7</v>
      </c>
      <c r="D77" s="11" t="s">
        <v>71</v>
      </c>
      <c r="E77" s="11">
        <v>610</v>
      </c>
      <c r="F77" s="6">
        <v>6000</v>
      </c>
      <c r="G77" s="5">
        <v>5200</v>
      </c>
      <c r="H77" s="17">
        <v>5400</v>
      </c>
    </row>
    <row r="78" spans="1:9" ht="51.75" customHeight="1" x14ac:dyDescent="0.25">
      <c r="A78" s="11" t="s">
        <v>102</v>
      </c>
      <c r="B78" s="27" t="s">
        <v>68</v>
      </c>
      <c r="C78" s="27" t="s">
        <v>7</v>
      </c>
      <c r="D78" s="11" t="s">
        <v>134</v>
      </c>
      <c r="E78" s="11">
        <v>610</v>
      </c>
      <c r="F78" s="6">
        <v>24000</v>
      </c>
      <c r="G78" s="5">
        <v>25000</v>
      </c>
      <c r="H78" s="17">
        <v>27000</v>
      </c>
    </row>
    <row r="79" spans="1:9" ht="29.25" customHeight="1" x14ac:dyDescent="0.25">
      <c r="A79" s="11" t="s">
        <v>102</v>
      </c>
      <c r="B79" s="27" t="s">
        <v>68</v>
      </c>
      <c r="C79" s="27" t="s">
        <v>7</v>
      </c>
      <c r="D79" s="11" t="s">
        <v>135</v>
      </c>
      <c r="E79" s="11">
        <v>610</v>
      </c>
      <c r="F79" s="6">
        <v>122.2</v>
      </c>
      <c r="G79" s="5">
        <v>0</v>
      </c>
      <c r="H79" s="17">
        <v>0</v>
      </c>
    </row>
    <row r="80" spans="1:9" ht="16.5" customHeight="1" x14ac:dyDescent="0.25">
      <c r="A80" s="11" t="s">
        <v>72</v>
      </c>
      <c r="B80" s="27" t="s">
        <v>43</v>
      </c>
      <c r="C80" s="27"/>
      <c r="D80" s="11"/>
      <c r="E80" s="11"/>
      <c r="F80" s="6">
        <f>F81</f>
        <v>383.2</v>
      </c>
      <c r="G80" s="6">
        <f t="shared" ref="G80:H80" si="19">G81</f>
        <v>383.2</v>
      </c>
      <c r="H80" s="6">
        <f t="shared" si="19"/>
        <v>383.2</v>
      </c>
      <c r="I80" s="7"/>
    </row>
    <row r="81" spans="1:8" ht="14.25" customHeight="1" x14ac:dyDescent="0.25">
      <c r="A81" s="11" t="s">
        <v>73</v>
      </c>
      <c r="B81" s="27" t="s">
        <v>43</v>
      </c>
      <c r="C81" s="27" t="s">
        <v>7</v>
      </c>
      <c r="D81" s="11"/>
      <c r="E81" s="11"/>
      <c r="F81" s="6">
        <f>F82</f>
        <v>383.2</v>
      </c>
      <c r="G81" s="6">
        <f t="shared" ref="G81:H81" si="20">G82</f>
        <v>383.2</v>
      </c>
      <c r="H81" s="6">
        <f t="shared" si="20"/>
        <v>383.2</v>
      </c>
    </row>
    <row r="82" spans="1:8" ht="83.25" customHeight="1" x14ac:dyDescent="0.25">
      <c r="A82" s="11" t="s">
        <v>74</v>
      </c>
      <c r="B82" s="27" t="s">
        <v>43</v>
      </c>
      <c r="C82" s="27" t="s">
        <v>7</v>
      </c>
      <c r="D82" s="11" t="s">
        <v>75</v>
      </c>
      <c r="E82" s="11">
        <v>320</v>
      </c>
      <c r="F82" s="6">
        <v>383.2</v>
      </c>
      <c r="G82" s="5">
        <v>383.2</v>
      </c>
      <c r="H82" s="5">
        <v>383.2</v>
      </c>
    </row>
    <row r="83" spans="1:8" ht="15.75" customHeight="1" x14ac:dyDescent="0.25">
      <c r="A83" s="11" t="s">
        <v>76</v>
      </c>
      <c r="B83" s="27" t="s">
        <v>77</v>
      </c>
      <c r="C83" s="27"/>
      <c r="D83" s="11"/>
      <c r="E83" s="11"/>
      <c r="F83" s="6">
        <f>F84:F84</f>
        <v>55</v>
      </c>
      <c r="G83" s="6">
        <f t="shared" ref="G83:H83" si="21">G84:G84</f>
        <v>0</v>
      </c>
      <c r="H83" s="6">
        <f t="shared" si="21"/>
        <v>0</v>
      </c>
    </row>
    <row r="84" spans="1:8" ht="16.5" customHeight="1" x14ac:dyDescent="0.25">
      <c r="A84" s="11" t="s">
        <v>78</v>
      </c>
      <c r="B84" s="27" t="s">
        <v>77</v>
      </c>
      <c r="C84" s="27" t="s">
        <v>7</v>
      </c>
      <c r="D84" s="15"/>
      <c r="E84" s="11"/>
      <c r="F84" s="6">
        <f>F85</f>
        <v>55</v>
      </c>
      <c r="G84" s="6">
        <f t="shared" ref="G84:H84" si="22">G85</f>
        <v>0</v>
      </c>
      <c r="H84" s="6">
        <f t="shared" si="22"/>
        <v>0</v>
      </c>
    </row>
    <row r="85" spans="1:8" ht="80.25" customHeight="1" x14ac:dyDescent="0.25">
      <c r="A85" s="11" t="s">
        <v>79</v>
      </c>
      <c r="B85" s="27" t="s">
        <v>77</v>
      </c>
      <c r="C85" s="27" t="s">
        <v>7</v>
      </c>
      <c r="D85" s="11" t="s">
        <v>80</v>
      </c>
      <c r="E85" s="11">
        <v>340</v>
      </c>
      <c r="F85" s="6">
        <v>55</v>
      </c>
      <c r="G85" s="5">
        <v>0</v>
      </c>
      <c r="H85" s="17">
        <v>0</v>
      </c>
    </row>
    <row r="86" spans="1:8" ht="16.5" customHeight="1" x14ac:dyDescent="0.25">
      <c r="A86" s="11" t="s">
        <v>81</v>
      </c>
      <c r="B86" s="31"/>
      <c r="C86" s="11"/>
      <c r="D86" s="11"/>
      <c r="E86" s="11"/>
      <c r="F86" s="6">
        <f>F7</f>
        <v>94561.13</v>
      </c>
      <c r="G86" s="6">
        <f t="shared" ref="G86:H86" si="23">G7</f>
        <v>124544.196</v>
      </c>
      <c r="H86" s="6">
        <f t="shared" si="23"/>
        <v>69100.596000000005</v>
      </c>
    </row>
    <row r="87" spans="1:8" ht="18.75" x14ac:dyDescent="0.25">
      <c r="A87" s="35"/>
      <c r="B87" s="35"/>
      <c r="C87" s="35"/>
      <c r="D87" s="35"/>
      <c r="E87" s="35"/>
      <c r="F87" s="35"/>
      <c r="G87" s="8"/>
    </row>
    <row r="88" spans="1:8" ht="18.75" x14ac:dyDescent="0.25">
      <c r="A88" s="33"/>
      <c r="B88" s="33"/>
      <c r="C88" s="33"/>
      <c r="D88" s="33"/>
      <c r="E88" s="33"/>
      <c r="F88" s="33"/>
      <c r="G88" s="2"/>
    </row>
    <row r="89" spans="1:8" ht="34.5" customHeight="1" x14ac:dyDescent="0.25">
      <c r="A89" s="41" t="s">
        <v>118</v>
      </c>
      <c r="B89" s="41"/>
      <c r="C89" s="41"/>
      <c r="D89" s="41"/>
      <c r="E89" s="41"/>
      <c r="F89" s="41"/>
      <c r="G89" s="41"/>
      <c r="H89" s="41"/>
    </row>
    <row r="90" spans="1:8" ht="0.75" customHeight="1" x14ac:dyDescent="0.25">
      <c r="A90" s="33"/>
      <c r="B90" s="33"/>
      <c r="C90" s="33"/>
      <c r="D90" s="33"/>
      <c r="E90" s="33"/>
      <c r="F90" s="33"/>
      <c r="G90" s="2"/>
    </row>
    <row r="92" spans="1:8" x14ac:dyDescent="0.25">
      <c r="F92" s="3"/>
      <c r="G92" s="3"/>
      <c r="H92" s="4"/>
    </row>
  </sheetData>
  <mergeCells count="9">
    <mergeCell ref="A1:B1"/>
    <mergeCell ref="A2:B2"/>
    <mergeCell ref="A90:F90"/>
    <mergeCell ref="A3:F3"/>
    <mergeCell ref="A87:F87"/>
    <mergeCell ref="A88:F88"/>
    <mergeCell ref="C1:H2"/>
    <mergeCell ref="A4:H4"/>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2022-11-28T18:13:28Z</dcterms:modified>
</cp:coreProperties>
</file>